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1" i="1" l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<sst xmlns="http://schemas.openxmlformats.org/spreadsheetml/2006/main" count="84" uniqueCount="72">
  <si>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</si>
  <si>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</si>
  <si>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</si>
  <si>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</si>
  <si>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</si>
  <si>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</si>
  <si>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</si>
  <si>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</si>
  <si>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</si>
  <si>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</si>
  <si>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</si>
  <si>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</si>
  <si>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</si>
  <si>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</si>
  <si>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</si>
  <si>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</si>
  <si>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</si>
  <si>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</si>
  <si>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</si>
  <si>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</si>
  <si>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</si>
  <si>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</si>
  <si>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</si>
  <si>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</si>
  <si>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</si>
  <si>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</si>
  <si>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</si>
  <si>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</si>
  <si>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</si>
  <si>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</si>
  <si>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</si>
  <si>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</si>
  <si>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</si>
  <si>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</si>
  <si>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</si>
  <si>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</si>
  <si>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</si>
  <si>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</si>
  <si>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</si>
  <si>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</si>
  <si>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</si>
  <si>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Кран шаров. запорный КШ-11с67п Ду 80 (80/76), Ру 16, фланцевый, полнопроходной</t>
  </si>
  <si>
    <t>шт</t>
  </si>
  <si>
    <t>Кран шаров. запорный Ру10 КШ-11с67п Ду100/98 фланцевый</t>
  </si>
  <si>
    <t>Кран шаров. запорный Ру16 КШ-11с67п Ду150/146, фланцевый</t>
  </si>
  <si>
    <t>Кран шаров.фланц. Ру16 BALLOMAX КШТ 61.103.100 с комп.отв.фланцев и креп.</t>
  </si>
  <si>
    <t>комплект</t>
  </si>
  <si>
    <t>Кран шаров. BALLOMAX КШТ 61.103.150 с отв.фланцами и крепежом, с черв.приводом</t>
  </si>
  <si>
    <t>Кран шаров. BALLOMAX КШТ 64.103.050 с отв.фланцами и крепежом (60.103.050)</t>
  </si>
  <si>
    <t>Кран шаров. BALLOMAX Ру16 КШТ 60.003.150 Ду150</t>
  </si>
  <si>
    <t>Кран шаров. стальной цельносварной фланцевый Ру16 11с33п  Ду65/50 (вода, пар)</t>
  </si>
  <si>
    <t xml:space="preserve">Кран шаров. NAVAL №284003 Ру40 Ду15 п/сварку с вн.резьбой с одной стороны </t>
  </si>
  <si>
    <t>Кран шаров.  NAVAL Ру40 №284406 Ду25 сталь, сварка-сварка</t>
  </si>
  <si>
    <t>Кран шаров. NAVAL Ру40 №284409 Ду50 п/сварку</t>
  </si>
  <si>
    <t>Кран шаров. NAVAL Ру40 №285509 Ду50, сталь, фланец-фланец</t>
  </si>
  <si>
    <t>Кран шаров. NAVAL Ру16 №285511 Ду80, сталь, фланец-фланец</t>
  </si>
  <si>
    <t>Кран шаров. NAVAL Ру25 №284411 Ду80 п/сварку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</si>
  <si>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</si>
  <si>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</si>
  <si>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</si>
  <si>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</si>
  <si>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</si>
  <si>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</si>
  <si>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</si>
  <si>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</si>
  <si>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</si>
  <si>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</si>
  <si>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</si>
  <si>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</si>
  <si>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</si>
  <si>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</si>
  <si>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313 от 26.03.2014 предлагаем поставку Кранов шаровых стальных (далее - Продукция) для нужд филиала "Карельский" 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</si>
</sst>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"/>
  <sheetViews>
    <sheetView tabSelected="1" topLeftCell="A25" workbookViewId="0">
      <selection activeCell="B14" sqref="B14:E1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70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71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23.25" x14ac:dyDescent="0.25">
      <c r="A35" s="52">
        <v>1</v>
      </c>
      <c r="B35" s="20" t="s">
        <v>41</v>
      </c>
      <c r="C35" s="20" t="s">
        <v>42</v>
      </c>
      <c r="D35" s="15">
        <v>6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43</v>
      </c>
      <c r="C36" s="20" t="s">
        <v>42</v>
      </c>
      <c r="D36" s="15">
        <v>2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44</v>
      </c>
      <c r="C37" s="20" t="s">
        <v>42</v>
      </c>
      <c r="D37" s="15">
        <v>3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45</v>
      </c>
      <c r="C38" s="20" t="s">
        <v>46</v>
      </c>
      <c r="D38" s="15">
        <v>2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47</v>
      </c>
      <c r="C39" s="20" t="s">
        <v>46</v>
      </c>
      <c r="D39" s="15">
        <v>3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48</v>
      </c>
      <c r="C40" s="20" t="s">
        <v>46</v>
      </c>
      <c r="D40" s="15">
        <v>4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23.25" x14ac:dyDescent="0.25">
      <c r="A41" s="52">
        <v>7</v>
      </c>
      <c r="B41" s="20" t="s">
        <v>49</v>
      </c>
      <c r="C41" s="20" t="s">
        <v>42</v>
      </c>
      <c r="D41" s="15">
        <v>6</v>
      </c>
      <c r="E41" s="20"/>
      <c r="F41" s="20"/>
      <c r="G41" s="25">
        <v>0</v>
      </c>
      <c r="H41" s="48">
        <f>ROUND(D41*ROUND(G41,2),2)</f>
        <v>0</v>
      </c>
    </row>
    <row r="42" spans="1:8" s="9" customFormat="1" ht="23.25" x14ac:dyDescent="0.25">
      <c r="A42" s="52">
        <v>8</v>
      </c>
      <c r="B42" s="20" t="s">
        <v>50</v>
      </c>
      <c r="C42" s="20" t="s">
        <v>42</v>
      </c>
      <c r="D42" s="15">
        <v>2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51</v>
      </c>
      <c r="C43" s="20" t="s">
        <v>42</v>
      </c>
      <c r="D43" s="15">
        <v>12</v>
      </c>
      <c r="E43" s="20"/>
      <c r="F43" s="20"/>
      <c r="G43" s="25">
        <v>0</v>
      </c>
      <c r="H43" s="48">
        <f>ROUND(D43*ROUND(G43,2),2)</f>
        <v>0</v>
      </c>
    </row>
    <row r="44" spans="1:8" s="9" customFormat="1" ht="23.25" x14ac:dyDescent="0.25">
      <c r="A44" s="52">
        <v>10</v>
      </c>
      <c r="B44" s="20" t="s">
        <v>52</v>
      </c>
      <c r="C44" s="20" t="s">
        <v>42</v>
      </c>
      <c r="D44" s="15">
        <v>3</v>
      </c>
      <c r="E44" s="20"/>
      <c r="F44" s="20"/>
      <c r="G44" s="25">
        <v>0</v>
      </c>
      <c r="H44" s="48">
        <f>ROUND(D44*ROUND(G44,2),2)</f>
        <v>0</v>
      </c>
    </row>
    <row r="45" spans="1:8" s="9" customFormat="1" ht="23.25" x14ac:dyDescent="0.25">
      <c r="A45" s="52">
        <v>11</v>
      </c>
      <c r="B45" s="20" t="s">
        <v>53</v>
      </c>
      <c r="C45" s="20" t="s">
        <v>42</v>
      </c>
      <c r="D45" s="15">
        <v>15</v>
      </c>
      <c r="E45" s="20"/>
      <c r="F45" s="20"/>
      <c r="G45" s="25">
        <v>0</v>
      </c>
      <c r="H45" s="48">
        <f>ROUND(D45*ROUND(G45,2),2)</f>
        <v>0</v>
      </c>
    </row>
    <row r="46" spans="1:8" s="9" customFormat="1" ht="23.25" x14ac:dyDescent="0.25">
      <c r="A46" s="52">
        <v>12</v>
      </c>
      <c r="B46" s="20" t="s">
        <v>54</v>
      </c>
      <c r="C46" s="20" t="s">
        <v>42</v>
      </c>
      <c r="D46" s="15">
        <v>6</v>
      </c>
      <c r="E46" s="20"/>
      <c r="F46" s="20"/>
      <c r="G46" s="25">
        <v>0</v>
      </c>
      <c r="H46" s="48">
        <f>ROUND(D46*ROUND(G46,2),2)</f>
        <v>0</v>
      </c>
    </row>
    <row r="47" spans="1:8" s="9" customFormat="1" ht="23.25" x14ac:dyDescent="0.25">
      <c r="A47" s="52">
        <v>13</v>
      </c>
      <c r="B47" s="20" t="s">
        <v>55</v>
      </c>
      <c r="C47" s="20" t="s">
        <v>42</v>
      </c>
      <c r="D47" s="15">
        <v>3</v>
      </c>
      <c r="E47" s="20"/>
      <c r="F47" s="20"/>
      <c r="G47" s="25">
        <v>0</v>
      </c>
      <c r="H47" s="48">
        <f>ROUND(D47*ROUND(G47,2),2)</f>
        <v>0</v>
      </c>
    </row>
    <row r="48" spans="1:8" s="9" customFormat="1" ht="23.25" x14ac:dyDescent="0.25">
      <c r="A48" s="52">
        <v>14</v>
      </c>
      <c r="B48" s="20" t="s">
        <v>56</v>
      </c>
      <c r="C48" s="20" t="s">
        <v>42</v>
      </c>
      <c r="D48" s="15">
        <v>5</v>
      </c>
      <c r="E48" s="20"/>
      <c r="F48" s="20"/>
      <c r="G48" s="25">
        <v>0</v>
      </c>
      <c r="H48" s="48">
        <f>ROUND(D48*ROUND(G48,2),2)</f>
        <v>0</v>
      </c>
    </row>
    <row r="49" spans="1:8" x14ac:dyDescent="0.25">
      <c r="A49" s="56"/>
      <c r="B49" s="5" t="s">
        <v>57</v>
      </c>
      <c r="C49" s="26"/>
      <c r="D49" s="6" t="s">
        <v>58</v>
      </c>
      <c r="E49" s="26"/>
      <c r="F49" s="26"/>
      <c r="G49" s="26"/>
      <c r="H49" s="49">
        <f>SUM(H34:H48)</f>
        <v>0</v>
      </c>
    </row>
    <row r="50" spans="1:8" x14ac:dyDescent="0.25">
      <c r="A50" s="56"/>
      <c r="B50" s="5" t="s">
        <v>59</v>
      </c>
      <c r="C50" s="26"/>
      <c r="D50" s="26"/>
      <c r="E50" s="26"/>
      <c r="F50" s="26"/>
      <c r="G50" s="26"/>
      <c r="H50" s="49">
        <f>H49*0.18</f>
        <v>0</v>
      </c>
    </row>
    <row r="51" spans="1:8" ht="15.75" thickBot="1" x14ac:dyDescent="0.3">
      <c r="A51" s="57"/>
      <c r="B51" s="33" t="s">
        <v>60</v>
      </c>
      <c r="C51" s="32"/>
      <c r="D51" s="32"/>
      <c r="E51" s="32"/>
      <c r="F51" s="32"/>
      <c r="G51" s="32"/>
      <c r="H51" s="50">
        <f>SUM(H49:H50)</f>
        <v>0</v>
      </c>
    </row>
    <row r="52" spans="1:8" ht="39.950000000000003" customHeight="1" x14ac:dyDescent="0.25">
      <c r="B52" s="27" t="s">
        <v>61</v>
      </c>
      <c r="C52" s="28"/>
      <c r="D52" s="28"/>
      <c r="E52" s="28"/>
      <c r="F52" s="28"/>
      <c r="G52" s="28"/>
      <c r="H52" s="28"/>
    </row>
    <row r="53" spans="1:8" ht="20.100000000000001" customHeight="1" x14ac:dyDescent="0.25">
      <c r="B53" s="29" t="s">
        <v>62</v>
      </c>
      <c r="C53" s="4"/>
      <c r="D53" s="4"/>
      <c r="E53" s="4"/>
      <c r="F53" s="4"/>
      <c r="G53" s="4"/>
      <c r="H53" s="4"/>
    </row>
    <row r="54" spans="1:8" x14ac:dyDescent="0.25">
      <c r="B54" s="3" t="s">
        <v>63</v>
      </c>
      <c r="C54" s="2"/>
      <c r="D54" s="2"/>
      <c r="E54" s="2"/>
      <c r="F54" s="2"/>
      <c r="G54" s="2"/>
      <c r="H54" s="2"/>
    </row>
    <row r="55" spans="1:8" x14ac:dyDescent="0.25">
      <c r="B55" s="1" t="s">
        <v>64</v>
      </c>
      <c r="C55" s="2"/>
      <c r="D55" s="2"/>
      <c r="E55" s="2"/>
      <c r="F55" s="2"/>
      <c r="G55" s="2"/>
      <c r="H55" s="2"/>
    </row>
    <row r="56" spans="1:8" x14ac:dyDescent="0.25">
      <c r="B56" s="1" t="s">
        <v>65</v>
      </c>
      <c r="C56" s="2"/>
      <c r="D56" s="2"/>
      <c r="E56" s="2"/>
      <c r="F56" s="2"/>
      <c r="G56" s="2"/>
      <c r="H56" s="2"/>
    </row>
    <row r="58" spans="1:8" s="9" customFormat="1" x14ac:dyDescent="0.25">
      <c r="B58" s="30" t="s">
        <v>66</v>
      </c>
      <c r="D58" s="30" t="s">
        <v>67</v>
      </c>
      <c r="H58" s="30" t="s">
        <v>68</v>
      </c>
    </row>
    <row r="60" spans="1:8" x14ac:dyDescent="0.25">
      <c r="B60" s="31" t="s">
        <v>69</v>
      </c>
    </row>
  </sheetData>
  <mergeCells count="65">
    <mergeCell ref="B54:H54"/>
    <mergeCell ref="B55:H55"/>
    <mergeCell ref="B56:H56"/>
    <mergeCell ref="C32:E32"/>
    <mergeCell ref="F32:H32"/>
    <mergeCell ref="C33:E33"/>
    <mergeCell ref="F33:H33"/>
    <mergeCell ref="B52:H52"/>
    <mergeCell ref="B53:H53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2014-03-26T12:18:49Z</dcterms:created>
  <dcterms:modified xsi:type="dcterms:W3CDTF">2014-03-26T12:20:23Z</dcterms:modified>
</cp:coreProperties>
</file>